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855" windowHeight="835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5" i="1"/>
  <c r="K15"/>
  <c r="L15"/>
  <c r="M15"/>
  <c r="I15"/>
  <c r="J14"/>
  <c r="K14"/>
  <c r="L14"/>
  <c r="M14"/>
  <c r="I14"/>
  <c r="J13"/>
  <c r="K13"/>
  <c r="L13"/>
  <c r="M13"/>
  <c r="I13"/>
  <c r="V13" l="1"/>
  <c r="V14"/>
  <c r="V15"/>
  <c r="V12" l="1"/>
  <c r="W12"/>
</calcChain>
</file>

<file path=xl/sharedStrings.xml><?xml version="1.0" encoding="utf-8"?>
<sst xmlns="http://schemas.openxmlformats.org/spreadsheetml/2006/main" count="65" uniqueCount="50">
  <si>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</si>
  <si>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</si>
  <si>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</si>
  <si>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</si>
  <si>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</si>
  <si>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</si>
  <si>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</si>
  <si>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</si>
  <si>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</si>
  <si>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</si>
  <si>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</si>
  <si>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</si>
  <si>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</si>
  <si>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</si>
  <si>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</si>
  <si>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</si>
  <si>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</si>
  <si>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</si>
  <si>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</si>
  <si>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</si>
  <si>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</si>
  <si>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</si>
  <si>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</si>
  <si>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</si>
  <si>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</si>
  <si>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</si>
  <si>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</si>
  <si>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</si>
  <si>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</si>
  <si>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</si>
  <si>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</si>
  <si>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</si>
  <si>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</si>
  <si>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</si>
  <si>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</si>
  <si>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</si>
  <si>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X</t>
  </si>
  <si>
    <t>FALLAS EN LOS EQUIPOS DE MEDICION</t>
  </si>
  <si>
    <t>NO ASEGURAR LA CONFIABILIDAD DE LAS MEDICIONES</t>
  </si>
  <si>
    <t>NO PROCESAR CORRECTAMENTE LA INFORMACION</t>
  </si>
  <si>
    <t>Instalación de energia regulada en todas las areas del laboratorio</t>
  </si>
  <si>
    <t>Jefe Laboratorio Control Calidad de Aguas</t>
  </si>
  <si>
    <t xml:space="preserve">CONTROL DE CALIDAD DE AGUAS </t>
  </si>
  <si>
    <t>NO DISPONER  INFORMACIÓN OPORTUNA Y CONFIABLE RESPECTO DE LA CALIDAD DEL AGUA (CRUDA/TRATADA)</t>
  </si>
  <si>
    <r>
      <t xml:space="preserve">*Equipos de respaldo                                                                                 *Disponibilidad de reguladores de voltaje para  equipos                                                    *Seguimiento programa de mantenimiento de equipos                   </t>
    </r>
    <r>
      <rPr>
        <u/>
        <sz val="7"/>
        <rFont val="Arial"/>
        <family val="2"/>
      </rPr>
      <t>*Personal capacitado para el manejo de los equipos</t>
    </r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</si>
  <si>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>Código:  _____________________</t>
    </r>
  </si>
  <si>
    <t xml:space="preserve">*Participacion pruebas interlaboratorio    *Uso de patrones y materiales de referencia                                                              *Cursos de Formación </t>
  </si>
  <si>
    <r>
      <t xml:space="preserve">*Aseguramiento de la calidad análitca                                              *Pruebas interlaboratorio                *Capactiacion </t>
    </r>
    <r>
      <rPr>
        <u/>
        <sz val="7"/>
        <rFont val="Arial"/>
        <family val="2"/>
      </rPr>
      <t xml:space="preserve">y entrenamiento al </t>
    </r>
    <r>
      <rPr>
        <sz val="7"/>
        <rFont val="Arial"/>
        <family val="2"/>
      </rPr>
      <t xml:space="preserve">personal de laboratorio                          </t>
    </r>
    <r>
      <rPr>
        <u/>
        <sz val="7"/>
        <rFont val="Arial"/>
        <family val="2"/>
      </rPr>
      <t>*Analisis de contramuestras *Pruebas Intralaboratorio</t>
    </r>
  </si>
  <si>
    <t>*Control del dato                                                                                                *Supervisión del personal                          *Revisión de la información antes de la entrega del informe de resultados                                                  *Mantenimiento preventivo de los equipos de computo y  de los equipos de ensayo</t>
  </si>
  <si>
    <t>*Software para la gestion de la información del laboratorio de control de calidad                                                              *Asegurar la Revisión permanente de la información plasmada en los reportes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</si>
</sst>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8"/>
      <color rgb="FFC00000"/>
      <name val="Arial"/>
      <family val="2"/>
    </font>
    <font>
      <b/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2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9" fontId="23" fillId="24" borderId="10" xfId="37" applyFont="1" applyFill="1" applyBorder="1" applyAlignment="1">
      <alignment horizontal="center" vertical="center" wrapText="1"/>
    </xf>
    <xf numFmtId="9" fontId="23" fillId="24" borderId="10" xfId="1" applyNumberFormat="1" applyFont="1" applyFill="1" applyBorder="1" applyAlignment="1">
      <alignment horizontal="center" vertical="center" wrapText="1"/>
    </xf>
    <xf numFmtId="0" fontId="37" fillId="24" borderId="24" xfId="1" applyFont="1" applyFill="1" applyBorder="1" applyAlignment="1">
      <alignment horizontal="center" vertical="center" wrapText="1"/>
    </xf>
    <xf numFmtId="0" fontId="23" fillId="0" borderId="10" xfId="1" applyFont="1" applyBorder="1" applyAlignment="1">
      <alignment vertical="center" wrapText="1"/>
    </xf>
    <xf numFmtId="0" fontId="23" fillId="0" borderId="23" xfId="1" applyFont="1" applyBorder="1" applyAlignment="1">
      <alignment vertical="center" wrapText="1"/>
    </xf>
    <xf numFmtId="0" fontId="35" fillId="0" borderId="26" xfId="1" applyFont="1" applyFill="1" applyBorder="1" applyAlignment="1">
      <alignment horizontal="left" vertical="center" wrapText="1"/>
    </xf>
    <xf numFmtId="0" fontId="37" fillId="0" borderId="10" xfId="1" applyFont="1" applyFill="1" applyBorder="1" applyAlignment="1">
      <alignment horizontal="center" vertical="center" wrapText="1"/>
    </xf>
    <xf numFmtId="0" fontId="37" fillId="0" borderId="24" xfId="1" applyFont="1" applyFill="1" applyBorder="1" applyAlignment="1">
      <alignment horizontal="center" vertical="center" wrapText="1"/>
    </xf>
    <xf numFmtId="0" fontId="37" fillId="0" borderId="25" xfId="1" applyFont="1" applyFill="1" applyBorder="1" applyAlignment="1">
      <alignment horizontal="center" vertical="center" wrapText="1"/>
    </xf>
    <xf numFmtId="0" fontId="32" fillId="0" borderId="25" xfId="1" applyFont="1" applyFill="1" applyBorder="1" applyAlignment="1">
      <alignment horizontal="center" vertical="center" wrapText="1"/>
    </xf>
    <xf numFmtId="0" fontId="37" fillId="0" borderId="27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11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"/>
  <sheetViews>
    <sheetView tabSelected="1" workbookViewId="0">
      <selection activeCell="A13" sqref="A13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9" width="2.85546875" style="1" customWidth="1"/>
    <col min="10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9" t="s">
        <v>23</v>
      </c>
      <c r="B1" s="64" t="s">
        <v>21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54"/>
      <c r="AA1" s="54"/>
      <c r="AB1" s="54"/>
      <c r="AC1" s="54"/>
    </row>
    <row r="2" spans="1:30" ht="12" customHeight="1">
      <c r="A2" s="9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54"/>
      <c r="AA2" s="54"/>
      <c r="AB2" s="54"/>
      <c r="AC2" s="54"/>
    </row>
    <row r="3" spans="1:30" ht="12" customHeight="1">
      <c r="A3" s="10" t="s">
        <v>28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54"/>
      <c r="AA3" s="54"/>
      <c r="AB3" s="54"/>
      <c r="AC3" s="54"/>
    </row>
    <row r="4" spans="1:30" ht="14.25" customHeight="1">
      <c r="A4" s="69" t="s">
        <v>22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30" ht="7.5" customHeight="1"/>
    <row r="6" spans="1:30" ht="28.5" customHeight="1">
      <c r="A6" s="7" t="s">
        <v>24</v>
      </c>
      <c r="B6" s="8">
        <v>2015</v>
      </c>
      <c r="C6" s="68" t="s">
        <v>34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59" t="s">
        <v>32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1" t="s">
        <v>35</v>
      </c>
      <c r="AA6" s="62"/>
      <c r="AB6" s="62"/>
      <c r="AC6" s="63"/>
    </row>
    <row r="7" spans="1:30" ht="3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8"/>
      <c r="V7" s="57"/>
      <c r="W7" s="57"/>
      <c r="X7" s="57"/>
      <c r="Y7" s="57"/>
      <c r="Z7" s="57"/>
      <c r="AA7" s="57"/>
      <c r="AB7" s="57"/>
      <c r="AC7" s="57"/>
      <c r="AD7" s="2"/>
    </row>
    <row r="8" spans="1:30" s="4" customFormat="1" ht="24.75" customHeight="1">
      <c r="A8" s="6" t="s">
        <v>26</v>
      </c>
      <c r="B8" s="65" t="s">
        <v>43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7"/>
      <c r="U8" s="11"/>
      <c r="V8" s="70" t="s">
        <v>29</v>
      </c>
      <c r="W8" s="70"/>
      <c r="X8" s="70"/>
      <c r="Y8" s="71" t="s">
        <v>42</v>
      </c>
      <c r="Z8" s="71"/>
      <c r="AA8" s="71"/>
      <c r="AB8" s="71"/>
      <c r="AC8" s="71"/>
    </row>
    <row r="9" spans="1:30" s="4" customFormat="1" ht="6" customHeight="1">
      <c r="A9" s="3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5"/>
      <c r="W9" s="13"/>
      <c r="X9" s="13"/>
      <c r="Y9" s="13"/>
      <c r="Z9" s="13"/>
      <c r="AA9" s="13"/>
      <c r="AB9" s="12"/>
      <c r="AC9" s="12"/>
    </row>
    <row r="10" spans="1:30" ht="18" customHeight="1">
      <c r="A10" s="55" t="s">
        <v>25</v>
      </c>
      <c r="B10" s="56" t="s">
        <v>0</v>
      </c>
      <c r="C10" s="40" t="s">
        <v>1</v>
      </c>
      <c r="D10" s="40" t="s">
        <v>2</v>
      </c>
      <c r="E10" s="40"/>
      <c r="F10" s="40"/>
      <c r="G10" s="40"/>
      <c r="H10" s="40"/>
      <c r="I10" s="42" t="s">
        <v>3</v>
      </c>
      <c r="J10" s="43"/>
      <c r="K10" s="43"/>
      <c r="L10" s="43"/>
      <c r="M10" s="44"/>
      <c r="N10" s="5"/>
      <c r="O10" s="48" t="s">
        <v>4</v>
      </c>
      <c r="P10" s="49"/>
      <c r="Q10" s="49"/>
      <c r="R10" s="49"/>
      <c r="S10" s="49"/>
      <c r="T10" s="50"/>
      <c r="U10" s="5"/>
      <c r="V10" s="55" t="s">
        <v>5</v>
      </c>
      <c r="W10" s="55"/>
      <c r="X10" s="18"/>
      <c r="Y10" s="55" t="s">
        <v>33</v>
      </c>
      <c r="Z10" s="55"/>
      <c r="AA10" s="55"/>
      <c r="AB10" s="55"/>
      <c r="AC10" s="55"/>
    </row>
    <row r="11" spans="1:30" ht="45.75" customHeight="1">
      <c r="A11" s="55"/>
      <c r="B11" s="55"/>
      <c r="C11" s="41"/>
      <c r="D11" s="41"/>
      <c r="E11" s="41"/>
      <c r="F11" s="41"/>
      <c r="G11" s="41"/>
      <c r="H11" s="41"/>
      <c r="I11" s="45"/>
      <c r="J11" s="46"/>
      <c r="K11" s="46"/>
      <c r="L11" s="46"/>
      <c r="M11" s="47"/>
      <c r="N11" s="5"/>
      <c r="O11" s="51"/>
      <c r="P11" s="52"/>
      <c r="Q11" s="52"/>
      <c r="R11" s="52"/>
      <c r="S11" s="52"/>
      <c r="T11" s="53"/>
      <c r="U11" s="5"/>
      <c r="V11" s="6" t="s">
        <v>15</v>
      </c>
      <c r="W11" s="6" t="s">
        <v>16</v>
      </c>
      <c r="X11" s="18"/>
      <c r="Y11" s="38" t="s">
        <v>45</v>
      </c>
      <c r="Z11" s="39"/>
      <c r="AA11" s="70" t="s">
        <v>19</v>
      </c>
      <c r="AB11" s="70"/>
      <c r="AC11" s="70"/>
    </row>
    <row r="12" spans="1:30" ht="96" customHeight="1">
      <c r="A12" s="55"/>
      <c r="B12" s="55"/>
      <c r="C12" s="41"/>
      <c r="D12" s="16" t="s">
        <v>6</v>
      </c>
      <c r="E12" s="16" t="s">
        <v>2</v>
      </c>
      <c r="F12" s="16" t="s">
        <v>7</v>
      </c>
      <c r="G12" s="16" t="s">
        <v>1</v>
      </c>
      <c r="H12" s="16" t="s">
        <v>8</v>
      </c>
      <c r="I12" s="16" t="s">
        <v>6</v>
      </c>
      <c r="J12" s="16" t="s">
        <v>2</v>
      </c>
      <c r="K12" s="16" t="s">
        <v>7</v>
      </c>
      <c r="L12" s="16" t="s">
        <v>1</v>
      </c>
      <c r="M12" s="16" t="s">
        <v>8</v>
      </c>
      <c r="N12" s="5"/>
      <c r="O12" s="22" t="s">
        <v>9</v>
      </c>
      <c r="P12" s="22" t="s">
        <v>10</v>
      </c>
      <c r="Q12" s="22" t="s">
        <v>11</v>
      </c>
      <c r="R12" s="22" t="s">
        <v>12</v>
      </c>
      <c r="S12" s="22" t="s">
        <v>13</v>
      </c>
      <c r="T12" s="22" t="s">
        <v>14</v>
      </c>
      <c r="U12" s="5"/>
      <c r="V12" s="19">
        <f>AVERAGE(V13:V15)</f>
        <v>18</v>
      </c>
      <c r="W12" s="20">
        <f>SUM(V13:V15)</f>
        <v>54</v>
      </c>
      <c r="X12" s="18"/>
      <c r="Y12" s="21" t="s">
        <v>17</v>
      </c>
      <c r="Z12" s="21" t="s">
        <v>18</v>
      </c>
      <c r="AA12" s="17" t="s">
        <v>30</v>
      </c>
      <c r="AB12" s="17" t="s">
        <v>20</v>
      </c>
      <c r="AC12" s="17" t="s">
        <v>31</v>
      </c>
    </row>
    <row r="13" spans="1:30" ht="159.75" customHeight="1">
      <c r="A13" s="32" t="s">
        <v>37</v>
      </c>
      <c r="B13" s="30" t="s">
        <v>44</v>
      </c>
      <c r="C13" s="33">
        <v>3</v>
      </c>
      <c r="D13" s="34">
        <v>1</v>
      </c>
      <c r="E13" s="35">
        <v>0</v>
      </c>
      <c r="F13" s="35">
        <v>2</v>
      </c>
      <c r="G13" s="35">
        <v>0</v>
      </c>
      <c r="H13" s="35">
        <v>0</v>
      </c>
      <c r="I13" s="29">
        <f>$C$13*D13</f>
        <v>3</v>
      </c>
      <c r="J13" s="29">
        <f t="shared" ref="J13:M13" si="0">$C$13*E13</f>
        <v>0</v>
      </c>
      <c r="K13" s="29">
        <f t="shared" si="0"/>
        <v>6</v>
      </c>
      <c r="L13" s="29">
        <f t="shared" si="0"/>
        <v>0</v>
      </c>
      <c r="M13" s="29">
        <f t="shared" si="0"/>
        <v>0</v>
      </c>
      <c r="N13" s="24"/>
      <c r="O13" s="23"/>
      <c r="P13" s="23"/>
      <c r="Q13" s="23"/>
      <c r="R13" s="23"/>
      <c r="S13" s="23"/>
      <c r="T13" s="23" t="s">
        <v>36</v>
      </c>
      <c r="U13" s="24"/>
      <c r="V13" s="23">
        <f>SUM(I13:M13)</f>
        <v>9</v>
      </c>
      <c r="W13" s="23"/>
      <c r="X13" s="25"/>
      <c r="Y13" s="26" t="s">
        <v>40</v>
      </c>
      <c r="Z13" s="26" t="s">
        <v>41</v>
      </c>
      <c r="AA13" s="27" t="s">
        <v>36</v>
      </c>
      <c r="AB13" s="26"/>
      <c r="AC13" s="26"/>
    </row>
    <row r="14" spans="1:30" ht="123" customHeight="1">
      <c r="A14" s="32" t="s">
        <v>38</v>
      </c>
      <c r="B14" s="31" t="s">
        <v>47</v>
      </c>
      <c r="C14" s="33">
        <v>4</v>
      </c>
      <c r="D14" s="34">
        <v>1</v>
      </c>
      <c r="E14" s="35">
        <v>3</v>
      </c>
      <c r="F14" s="35">
        <v>2</v>
      </c>
      <c r="G14" s="36">
        <v>0</v>
      </c>
      <c r="H14" s="36">
        <v>0</v>
      </c>
      <c r="I14" s="29">
        <f>$C$14*D14</f>
        <v>4</v>
      </c>
      <c r="J14" s="29">
        <f t="shared" ref="J14:M14" si="1">$C$14*E14</f>
        <v>12</v>
      </c>
      <c r="K14" s="29">
        <f t="shared" si="1"/>
        <v>8</v>
      </c>
      <c r="L14" s="29">
        <f t="shared" si="1"/>
        <v>0</v>
      </c>
      <c r="M14" s="29">
        <f t="shared" si="1"/>
        <v>0</v>
      </c>
      <c r="N14" s="24"/>
      <c r="O14" s="23"/>
      <c r="P14" s="23"/>
      <c r="Q14" s="23"/>
      <c r="R14" s="23"/>
      <c r="S14" s="23"/>
      <c r="T14" s="23" t="s">
        <v>36</v>
      </c>
      <c r="U14" s="24"/>
      <c r="V14" s="23">
        <f>SUM(I14:M14)</f>
        <v>24</v>
      </c>
      <c r="W14" s="23"/>
      <c r="X14" s="25"/>
      <c r="Y14" s="23" t="s">
        <v>46</v>
      </c>
      <c r="Z14" s="26" t="s">
        <v>41</v>
      </c>
      <c r="AA14" s="28"/>
      <c r="AB14" s="23" t="s">
        <v>36</v>
      </c>
      <c r="AC14" s="28"/>
    </row>
    <row r="15" spans="1:30" ht="160.5" customHeight="1">
      <c r="A15" s="32" t="s">
        <v>39</v>
      </c>
      <c r="B15" s="30" t="s">
        <v>48</v>
      </c>
      <c r="C15" s="33">
        <v>3</v>
      </c>
      <c r="D15" s="34">
        <v>2</v>
      </c>
      <c r="E15" s="35">
        <v>3</v>
      </c>
      <c r="F15" s="35">
        <v>2</v>
      </c>
      <c r="G15" s="35">
        <v>0</v>
      </c>
      <c r="H15" s="37">
        <v>0</v>
      </c>
      <c r="I15" s="29">
        <f>$C$15*D15</f>
        <v>6</v>
      </c>
      <c r="J15" s="29">
        <f t="shared" ref="J15:M15" si="2">$C$15*E15</f>
        <v>9</v>
      </c>
      <c r="K15" s="29">
        <f t="shared" si="2"/>
        <v>6</v>
      </c>
      <c r="L15" s="29">
        <f t="shared" si="2"/>
        <v>0</v>
      </c>
      <c r="M15" s="29">
        <f t="shared" si="2"/>
        <v>0</v>
      </c>
      <c r="N15" s="24"/>
      <c r="O15" s="23"/>
      <c r="P15" s="23"/>
      <c r="Q15" s="23"/>
      <c r="R15" s="23"/>
      <c r="S15" s="23"/>
      <c r="T15" s="23" t="s">
        <v>36</v>
      </c>
      <c r="U15" s="24"/>
      <c r="V15" s="23">
        <f>SUM(I15:M15)</f>
        <v>21</v>
      </c>
      <c r="W15" s="23"/>
      <c r="X15" s="25"/>
      <c r="Y15" s="23" t="s">
        <v>49</v>
      </c>
      <c r="Z15" s="26" t="s">
        <v>41</v>
      </c>
      <c r="AA15" s="27"/>
      <c r="AB15" s="23" t="s">
        <v>36</v>
      </c>
      <c r="AC15" s="28" t="s">
        <v>36</v>
      </c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5">
    <cfRule type="cellIs" dxfId="10" priority="13" operator="between">
      <formula>15</formula>
      <formula>25</formula>
    </cfRule>
    <cfRule type="cellIs" dxfId="9" priority="14" operator="between">
      <formula>8</formula>
      <formula>12</formula>
    </cfRule>
    <cfRule type="cellIs" dxfId="8" priority="15" operator="between">
      <formula>4</formula>
      <formula>6</formula>
    </cfRule>
  </conditionalFormatting>
  <conditionalFormatting sqref="I13:M15">
    <cfRule type="cellIs" dxfId="7" priority="9" operator="between">
      <formula>4</formula>
      <formula>6</formula>
    </cfRule>
    <cfRule type="cellIs" dxfId="6" priority="10" operator="between">
      <formula>8</formula>
      <formula>12</formula>
    </cfRule>
    <cfRule type="cellIs" dxfId="5" priority="11" operator="between">
      <formula>15</formula>
      <formula>25</formula>
    </cfRule>
    <cfRule type="cellIs" dxfId="4" priority="12" operator="between">
      <formula>1</formula>
      <formula>3</formula>
    </cfRule>
  </conditionalFormatting>
  <conditionalFormatting sqref="I13:M15">
    <cfRule type="cellIs" dxfId="3" priority="5" operator="between">
      <formula>15</formula>
      <formula>25</formula>
    </cfRule>
    <cfRule type="cellIs" dxfId="2" priority="6" operator="between">
      <formula>8</formula>
      <formula>12</formula>
    </cfRule>
    <cfRule type="cellIs" dxfId="1" priority="7" operator="between">
      <formula>4</formula>
      <formula>6</formula>
    </cfRule>
    <cfRule type="cellIs" dxfId="0" priority="8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2015-03-03T12:28:40Z</dcterms:modified>
</cp:coreProperties>
</file>